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АМОРТИЗАЦИЯ)\Карпинского\для конкурса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3" i="1" l="1"/>
  <c r="G16" i="1" s="1"/>
  <c r="G14" i="1"/>
  <c r="G12" i="1"/>
  <c r="G15" i="1"/>
  <c r="G11" i="1"/>
  <c r="H11" i="1" s="1"/>
  <c r="H14" i="1" l="1"/>
  <c r="G17" i="1" l="1"/>
  <c r="G18" i="1" s="1"/>
  <c r="G19" i="1" l="1"/>
  <c r="G20" i="1" s="1"/>
  <c r="G21" i="1" s="1"/>
  <c r="G22" i="1" s="1"/>
  <c r="G23" i="1" s="1"/>
</calcChain>
</file>

<file path=xl/sharedStrings.xml><?xml version="1.0" encoding="utf-8"?>
<sst xmlns="http://schemas.openxmlformats.org/spreadsheetml/2006/main" count="43" uniqueCount="43">
  <si>
    <t>№ п.п.</t>
  </si>
  <si>
    <t xml:space="preserve">Составил: </t>
  </si>
  <si>
    <t xml:space="preserve">Инженер сметчик </t>
  </si>
  <si>
    <t>Семенова Р.Ж.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</si>
  <si>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</si>
  <si>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</si>
  <si>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</si>
  <si>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</si>
  <si>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</si>
  <si>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</si>
  <si>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>Итого по смете в базисных ценах на 01.01.2001 г:</t>
  </si>
  <si>
    <t>Внешний транспорт</t>
  </si>
  <si>
    <t>Организация ,ликвидация работ</t>
  </si>
  <si>
    <t>Итого по разделам 1-3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</si>
  <si>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</si>
  <si>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</si>
  <si>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 xml:space="preserve">С учетом непредвиденных расходов  10% </t>
  </si>
  <si>
    <t>Справочник базовых цен на инженерные изыскания (М.2006г.)Таблица 10,пункт 6</t>
  </si>
  <si>
    <t>Справочник базовых цен на инженерные изыскания (М.2006г.)Таблица 61 ,пункт 1</t>
  </si>
  <si>
    <t>Проложение теодолитных ходов ,км</t>
  </si>
  <si>
    <t xml:space="preserve">Т.5 №1 « 25 « 100 км
14%
</t>
  </si>
  <si>
    <t>п.13 О.у. 6% *2,5 (примеч)</t>
  </si>
  <si>
    <t>Справочник базовых цен на инженерные изыскания (М.2006г.)Таблица 62 ,пункт 1,II категория (111)</t>
  </si>
  <si>
    <t>Плановая и высотная привязка при расстояниями между точками  50м,измеритель точка</t>
  </si>
  <si>
    <t>Стройка: 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</si>
  <si>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20*111</t>
  </si>
  <si>
    <t>Вынос в натуру красных линий застройки . Измеритель-1км .Протяженность -0,565 км. Полевые  работы</t>
  </si>
  <si>
    <t>Вынос в натуру красных линий застройки . Измеритель-1км .Протяженность -0,565 км. Камеральные работы</t>
  </si>
  <si>
    <t>20*54</t>
  </si>
  <si>
    <t xml:space="preserve"> Изготовление и установка пунктов разбивочной сети. Количечство знаков -20</t>
  </si>
  <si>
    <t>565/1000*1074</t>
  </si>
  <si>
    <t>565/1000*1181</t>
  </si>
  <si>
    <t>Таблица 14,    § 7 ,(прим.1) III категория  (1181)</t>
  </si>
  <si>
    <t xml:space="preserve">565/1000*3144                             </t>
  </si>
  <si>
    <t>Таблица 14,    § 7 , II категория  (3144)</t>
  </si>
  <si>
    <t>6350,44*14%</t>
  </si>
  <si>
    <t xml:space="preserve"> (6350,44+889,06)*6%*2,5</t>
  </si>
  <si>
    <t>9890,60*3,99</t>
  </si>
  <si>
    <r>
      <t>Перевод к ценам 2000 года: 39464/3,99/1,27=</t>
    </r>
    <r>
      <rPr>
        <b/>
        <sz val="10"/>
        <rFont val="Arial Cyr"/>
        <charset val="204"/>
      </rPr>
      <t xml:space="preserve">7788 </t>
    </r>
    <r>
      <rPr>
        <sz val="10"/>
        <rFont val="Arial Cyr"/>
        <charset val="204"/>
      </rPr>
      <t>руб</t>
    </r>
  </si>
  <si>
    <r>
      <t xml:space="preserve"> </t>
    </r>
    <r>
      <rPr>
        <b/>
        <sz val="11"/>
        <rFont val="Arial Cyr"/>
        <charset val="204"/>
      </rPr>
      <t>затрат на выполнение инженерно- геодезических работ</t>
    </r>
  </si>
  <si>
    <r>
      <t xml:space="preserve">                </t>
    </r>
    <r>
      <rPr>
        <b/>
        <sz val="11"/>
        <rFont val="Arial Cyr"/>
        <charset val="204"/>
      </rPr>
      <t xml:space="preserve">по выносу в натуру (на местности )оси трассы газопровода </t>
    </r>
  </si>
  <si>
    <t xml:space="preserve">Итого по смете в текущих  ценах  (Письмо Минстроя РФ от 30.06.2017 г. 
      №23090ХМ/09), К=3,99
</t>
  </si>
  <si>
    <t>СМЕТНЫЙ РАСЧЕТ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</si>
</sst>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alignment horizontal="center"/>
    </xf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4" fillId="0" borderId="0" xfId="0" applyFont="1" applyAlignment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/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3" xfId="0" applyNumberFormat="1" applyBorder="1" applyAlignment="1">
      <alignment vertical="center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2">
    <cellStyle name="Обычный" xfId="0" builtinId="0"/>
    <cellStyle name="Титу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38"/>
  <sheetViews>
    <sheetView tabSelected="1" zoomScaleNormal="100" workbookViewId="0">
      <selection activeCell="Q9" sqref="Q9"/>
    </sheetView>
  </sheetViews>
  <sheetFormatPr defaultRowHeight="12.75" x14ac:dyDescent="0.2"/>
  <cols>
    <col min="1" max="1" width="4.7109375" customWidth="1"/>
    <col min="2" max="2" width="28.140625" customWidth="1"/>
    <col min="4" max="4" width="14" customWidth="1"/>
    <col min="5" max="5" width="12.7109375" customWidth="1"/>
    <col min="6" max="6" width="9.5703125" customWidth="1"/>
    <col min="7" max="7" width="11.42578125" customWidth="1"/>
    <col min="8" max="8" width="0.140625" customWidth="1"/>
  </cols>
  <sheetData>
    <row r="2" spans="1:8" ht="15" x14ac:dyDescent="0.25">
      <c r="A2" s="29" t="s">
        <v>42</v>
      </c>
      <c r="B2" s="29"/>
      <c r="C2" s="29"/>
      <c r="D2" s="29"/>
      <c r="E2" s="29"/>
      <c r="F2" s="29"/>
      <c r="G2" s="29"/>
      <c r="H2" s="29"/>
    </row>
    <row r="3" spans="1:8" ht="15" x14ac:dyDescent="0.25">
      <c r="A3" s="4"/>
      <c r="B3" s="30" t="s">
        <v>39</v>
      </c>
      <c r="C3" s="30"/>
      <c r="D3" s="31"/>
      <c r="E3" s="30"/>
      <c r="F3" s="30"/>
      <c r="G3" s="30"/>
      <c r="H3" s="4"/>
    </row>
    <row r="4" spans="1:8" ht="15" x14ac:dyDescent="0.25">
      <c r="A4" s="4"/>
      <c r="B4" s="15" t="s">
        <v>40</v>
      </c>
      <c r="C4" s="4"/>
      <c r="D4" s="8"/>
      <c r="E4" s="4"/>
      <c r="F4" s="4"/>
      <c r="G4" s="4"/>
      <c r="H4" s="4"/>
    </row>
    <row r="5" spans="1:8" ht="13.15" customHeight="1" x14ac:dyDescent="0.2">
      <c r="A5" s="1"/>
      <c r="B5" s="19"/>
      <c r="C5" s="19"/>
      <c r="D5" s="19"/>
      <c r="E5" s="19"/>
      <c r="F5" s="19"/>
      <c r="G5" s="19"/>
    </row>
    <row r="6" spans="1:8" ht="51" customHeight="1" x14ac:dyDescent="0.2">
      <c r="B6" s="41" t="s">
        <v>24</v>
      </c>
      <c r="C6" s="41"/>
      <c r="D6" s="41"/>
      <c r="E6" s="41"/>
      <c r="F6" s="41"/>
      <c r="G6" s="41"/>
    </row>
    <row r="7" spans="1:8" ht="24" customHeight="1" x14ac:dyDescent="0.2">
      <c r="B7" s="42" t="s">
        <v>15</v>
      </c>
      <c r="C7" s="42"/>
      <c r="D7" s="42"/>
      <c r="E7" s="42"/>
      <c r="F7" s="42"/>
      <c r="G7" s="42"/>
    </row>
    <row r="8" spans="1:8" ht="12" customHeight="1" x14ac:dyDescent="0.2">
      <c r="B8" s="23"/>
      <c r="C8" s="23"/>
      <c r="D8" s="23"/>
      <c r="E8" s="23"/>
      <c r="F8" s="23"/>
      <c r="G8" s="23"/>
    </row>
    <row r="9" spans="1:8" ht="55.15" customHeight="1" x14ac:dyDescent="0.2">
      <c r="A9" s="7" t="s">
        <v>0</v>
      </c>
      <c r="B9" s="7" t="s">
        <v>6</v>
      </c>
      <c r="C9" s="36" t="s">
        <v>5</v>
      </c>
      <c r="D9" s="37"/>
      <c r="E9" s="36" t="s">
        <v>7</v>
      </c>
      <c r="F9" s="37"/>
      <c r="G9" s="32" t="s">
        <v>4</v>
      </c>
      <c r="H9" s="33"/>
    </row>
    <row r="10" spans="1:8" ht="15.6" customHeight="1" x14ac:dyDescent="0.2">
      <c r="A10" s="7"/>
      <c r="B10" s="32" t="s">
        <v>8</v>
      </c>
      <c r="C10" s="39"/>
      <c r="D10" s="39"/>
      <c r="E10" s="39"/>
      <c r="F10" s="39"/>
      <c r="G10" s="39"/>
      <c r="H10" s="40"/>
    </row>
    <row r="11" spans="1:8" ht="63" customHeight="1" x14ac:dyDescent="0.2">
      <c r="A11" s="7"/>
      <c r="B11" s="16" t="s">
        <v>23</v>
      </c>
      <c r="C11" s="44" t="s">
        <v>22</v>
      </c>
      <c r="D11" s="37"/>
      <c r="E11" s="36" t="s">
        <v>25</v>
      </c>
      <c r="F11" s="38"/>
      <c r="G11" s="22">
        <f>20*111</f>
        <v>2220</v>
      </c>
      <c r="H11" s="24">
        <f>SUM(G11)</f>
        <v>2220</v>
      </c>
    </row>
    <row r="12" spans="1:8" ht="64.150000000000006" customHeight="1" x14ac:dyDescent="0.2">
      <c r="A12" s="7">
        <v>1</v>
      </c>
      <c r="B12" s="16" t="s">
        <v>19</v>
      </c>
      <c r="C12" s="36" t="s">
        <v>18</v>
      </c>
      <c r="D12" s="38"/>
      <c r="E12" s="36" t="s">
        <v>30</v>
      </c>
      <c r="F12" s="37"/>
      <c r="G12" s="34">
        <f>565/1000*1074</f>
        <v>606.80999999999995</v>
      </c>
      <c r="H12" s="43"/>
    </row>
    <row r="13" spans="1:8" ht="54" customHeight="1" x14ac:dyDescent="0.2">
      <c r="A13" s="11">
        <v>2</v>
      </c>
      <c r="B13" s="12" t="s">
        <v>26</v>
      </c>
      <c r="C13" s="36" t="s">
        <v>34</v>
      </c>
      <c r="D13" s="38"/>
      <c r="E13" s="36" t="s">
        <v>33</v>
      </c>
      <c r="F13" s="38"/>
      <c r="G13" s="34">
        <f xml:space="preserve">  565/1000*3144</f>
        <v>1776.36</v>
      </c>
      <c r="H13" s="35"/>
    </row>
    <row r="14" spans="1:8" ht="54" customHeight="1" x14ac:dyDescent="0.2">
      <c r="A14" s="11">
        <v>3</v>
      </c>
      <c r="B14" s="12" t="s">
        <v>27</v>
      </c>
      <c r="C14" s="36" t="s">
        <v>32</v>
      </c>
      <c r="D14" s="38"/>
      <c r="E14" s="36" t="s">
        <v>31</v>
      </c>
      <c r="F14" s="38"/>
      <c r="G14" s="20">
        <f>565/1000*1181</f>
        <v>667.26499999999999</v>
      </c>
      <c r="H14" s="21">
        <f>SUM(G14)</f>
        <v>667.26499999999999</v>
      </c>
    </row>
    <row r="15" spans="1:8" ht="71.45" customHeight="1" x14ac:dyDescent="0.2">
      <c r="A15" s="7">
        <v>4</v>
      </c>
      <c r="B15" s="16" t="s">
        <v>29</v>
      </c>
      <c r="C15" s="36" t="s">
        <v>17</v>
      </c>
      <c r="D15" s="38"/>
      <c r="E15" s="36" t="s">
        <v>28</v>
      </c>
      <c r="F15" s="38"/>
      <c r="G15" s="34">
        <f>20*54</f>
        <v>1080</v>
      </c>
      <c r="H15" s="52"/>
    </row>
    <row r="16" spans="1:8" ht="19.149999999999999" customHeight="1" x14ac:dyDescent="0.2">
      <c r="A16" s="7">
        <v>5</v>
      </c>
      <c r="B16" s="36" t="s">
        <v>9</v>
      </c>
      <c r="C16" s="48"/>
      <c r="D16" s="48"/>
      <c r="E16" s="48"/>
      <c r="F16" s="37"/>
      <c r="G16" s="34">
        <f>SUM(G11:G15)</f>
        <v>6350.4350000000004</v>
      </c>
      <c r="H16" s="35"/>
    </row>
    <row r="17" spans="1:16384" ht="39.6" customHeight="1" x14ac:dyDescent="0.2">
      <c r="A17" s="7">
        <v>6</v>
      </c>
      <c r="B17" s="16" t="s">
        <v>11</v>
      </c>
      <c r="C17" s="44" t="s">
        <v>20</v>
      </c>
      <c r="D17" s="37"/>
      <c r="E17" s="36" t="s">
        <v>35</v>
      </c>
      <c r="F17" s="38"/>
      <c r="G17" s="13">
        <f>G16*14%</f>
        <v>889.06090000000017</v>
      </c>
      <c r="H17" s="14"/>
    </row>
    <row r="18" spans="1:16384" ht="39" customHeight="1" x14ac:dyDescent="0.2">
      <c r="A18" s="7">
        <v>7</v>
      </c>
      <c r="B18" s="16" t="s">
        <v>12</v>
      </c>
      <c r="C18" s="44" t="s">
        <v>21</v>
      </c>
      <c r="D18" s="37"/>
      <c r="E18" s="36" t="s">
        <v>36</v>
      </c>
      <c r="F18" s="38"/>
      <c r="G18" s="13">
        <f>(G16+G17)*6%*2.5</f>
        <v>1085.9243850000003</v>
      </c>
      <c r="H18" s="14"/>
    </row>
    <row r="19" spans="1:16384" ht="19.149999999999999" customHeight="1" x14ac:dyDescent="0.2">
      <c r="A19" s="7">
        <v>8</v>
      </c>
      <c r="B19" s="36" t="s">
        <v>13</v>
      </c>
      <c r="C19" s="48"/>
      <c r="D19" s="48"/>
      <c r="E19" s="48"/>
      <c r="F19" s="37"/>
      <c r="G19" s="13">
        <f>G16+G17+G18</f>
        <v>8325.4202850000001</v>
      </c>
      <c r="H19" s="14"/>
    </row>
    <row r="20" spans="1:16384" ht="19.149999999999999" customHeight="1" x14ac:dyDescent="0.2">
      <c r="A20" s="7">
        <v>9</v>
      </c>
      <c r="B20" s="36" t="s">
        <v>14</v>
      </c>
      <c r="C20" s="48"/>
      <c r="D20" s="48"/>
      <c r="E20" s="48"/>
      <c r="F20" s="37"/>
      <c r="G20" s="13">
        <f>G19*1.08</f>
        <v>8991.4539078000016</v>
      </c>
      <c r="H20" s="14"/>
    </row>
    <row r="21" spans="1:16384" ht="19.149999999999999" customHeight="1" x14ac:dyDescent="0.2">
      <c r="A21" s="7">
        <v>10</v>
      </c>
      <c r="B21" s="36" t="s">
        <v>16</v>
      </c>
      <c r="C21" s="48"/>
      <c r="D21" s="48"/>
      <c r="E21" s="48"/>
      <c r="F21" s="37"/>
      <c r="G21" s="17">
        <f>G20*1.1</f>
        <v>9890.5992985800021</v>
      </c>
      <c r="H21" s="18"/>
    </row>
    <row r="22" spans="1:16384" ht="24.6" customHeight="1" x14ac:dyDescent="0.2">
      <c r="A22" s="7">
        <v>11</v>
      </c>
      <c r="B22" s="36" t="s">
        <v>10</v>
      </c>
      <c r="C22" s="49"/>
      <c r="D22" s="49"/>
      <c r="E22" s="49"/>
      <c r="F22" s="38"/>
      <c r="G22" s="34">
        <f>G21</f>
        <v>9890.5992985800021</v>
      </c>
      <c r="H22" s="52"/>
    </row>
    <row r="23" spans="1:16384" ht="41.45" customHeight="1" x14ac:dyDescent="0.2">
      <c r="A23" s="7">
        <v>12</v>
      </c>
      <c r="B23" s="45" t="s">
        <v>41</v>
      </c>
      <c r="C23" s="46"/>
      <c r="D23" s="47"/>
      <c r="E23" s="36" t="s">
        <v>37</v>
      </c>
      <c r="F23" s="38"/>
      <c r="G23" s="50">
        <f>G22*3.99</f>
        <v>39463.491201334211</v>
      </c>
      <c r="H23" s="51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  <c r="XEZ23" s="9"/>
      <c r="XFA23" s="9"/>
      <c r="XFB23" s="9"/>
      <c r="XFC23" s="9"/>
      <c r="XFD23" s="9"/>
    </row>
    <row r="24" spans="1:16384" ht="12.6" customHeight="1" x14ac:dyDescent="0.2">
      <c r="A24" s="9"/>
      <c r="B24" s="25"/>
      <c r="C24" s="26"/>
      <c r="D24" s="26"/>
      <c r="E24" s="27"/>
      <c r="F24" s="27"/>
      <c r="G24" s="28"/>
      <c r="H24" s="28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  <c r="XEZ24" s="9"/>
      <c r="XFA24" s="9"/>
      <c r="XFB24" s="9"/>
      <c r="XFC24" s="9"/>
      <c r="XFD24" s="9"/>
    </row>
    <row r="25" spans="1:16384" ht="17.45" customHeight="1" x14ac:dyDescent="0.2">
      <c r="A25" s="41" t="s">
        <v>38</v>
      </c>
      <c r="B25" s="41"/>
      <c r="C25" s="41"/>
      <c r="D25" s="41"/>
      <c r="E25" s="41"/>
      <c r="F25" s="41"/>
      <c r="G25" s="41"/>
      <c r="H25" s="10"/>
    </row>
    <row r="26" spans="1:16384" x14ac:dyDescent="0.2">
      <c r="A26" s="3"/>
      <c r="E26" s="2"/>
    </row>
    <row r="27" spans="1:16384" x14ac:dyDescent="0.2">
      <c r="B27" t="s">
        <v>1</v>
      </c>
      <c r="C27" t="s">
        <v>2</v>
      </c>
      <c r="F27" t="s">
        <v>3</v>
      </c>
    </row>
    <row r="29" spans="1:16384" x14ac:dyDescent="0.2">
      <c r="A29" s="3"/>
    </row>
    <row r="30" spans="1:16384" x14ac:dyDescent="0.2">
      <c r="A30" s="3"/>
    </row>
    <row r="31" spans="1:16384" x14ac:dyDescent="0.2">
      <c r="F31" s="6"/>
      <c r="G31" s="6"/>
    </row>
    <row r="32" spans="1:16384" x14ac:dyDescent="0.2">
      <c r="B32" s="3"/>
      <c r="C32" s="3"/>
      <c r="D32" s="3"/>
      <c r="E32" s="3"/>
      <c r="F32" s="5"/>
      <c r="G32" s="5"/>
    </row>
    <row r="33" spans="1:7" x14ac:dyDescent="0.2">
      <c r="A33" s="3"/>
      <c r="B33" s="3"/>
      <c r="C33" s="3"/>
      <c r="D33" s="3"/>
      <c r="E33" s="3"/>
      <c r="F33" s="5"/>
      <c r="G33" s="5"/>
    </row>
    <row r="34" spans="1:7" x14ac:dyDescent="0.2">
      <c r="B34" s="3"/>
      <c r="C34" s="3"/>
      <c r="D34" s="3"/>
      <c r="E34" s="3"/>
      <c r="F34" s="5"/>
      <c r="G34" s="5"/>
    </row>
    <row r="35" spans="1:7" x14ac:dyDescent="0.2">
      <c r="A35" s="3"/>
      <c r="B35" s="3"/>
      <c r="C35" s="3"/>
      <c r="D35" s="3"/>
      <c r="E35" s="3"/>
      <c r="F35" s="5"/>
      <c r="G35" s="5"/>
    </row>
    <row r="36" spans="1:7" x14ac:dyDescent="0.2">
      <c r="B36" s="3"/>
      <c r="C36" s="3"/>
      <c r="D36" s="3"/>
      <c r="E36" s="3"/>
      <c r="F36" s="5"/>
      <c r="G36" s="5"/>
    </row>
    <row r="37" spans="1:7" x14ac:dyDescent="0.2">
      <c r="B37" s="3"/>
      <c r="C37" s="3"/>
      <c r="D37" s="3"/>
      <c r="E37" s="3"/>
      <c r="F37" s="5"/>
      <c r="G37" s="5"/>
    </row>
    <row r="38" spans="1:7" x14ac:dyDescent="0.2">
      <c r="B38" s="3"/>
      <c r="C38" s="3"/>
      <c r="D38" s="3"/>
      <c r="E38" s="3"/>
      <c r="F38" s="5"/>
      <c r="G38" s="5"/>
    </row>
  </sheetData>
  <mergeCells count="36">
    <mergeCell ref="C15:D15"/>
    <mergeCell ref="E15:F15"/>
    <mergeCell ref="G15:H15"/>
    <mergeCell ref="G22:H22"/>
    <mergeCell ref="C14:D14"/>
    <mergeCell ref="E14:F14"/>
    <mergeCell ref="E23:F23"/>
    <mergeCell ref="A25:G25"/>
    <mergeCell ref="B23:D23"/>
    <mergeCell ref="B16:F16"/>
    <mergeCell ref="G16:H16"/>
    <mergeCell ref="B22:F22"/>
    <mergeCell ref="G23:H23"/>
    <mergeCell ref="C17:D17"/>
    <mergeCell ref="E17:F17"/>
    <mergeCell ref="C18:D18"/>
    <mergeCell ref="E18:F18"/>
    <mergeCell ref="B19:F19"/>
    <mergeCell ref="B20:F20"/>
    <mergeCell ref="B21:F21"/>
    <mergeCell ref="A2:H2"/>
    <mergeCell ref="B3:G3"/>
    <mergeCell ref="G9:H9"/>
    <mergeCell ref="G13:H13"/>
    <mergeCell ref="C9:D9"/>
    <mergeCell ref="E9:F9"/>
    <mergeCell ref="E13:F13"/>
    <mergeCell ref="B10:H10"/>
    <mergeCell ref="C13:D13"/>
    <mergeCell ref="B6:G6"/>
    <mergeCell ref="B7:G7"/>
    <mergeCell ref="C12:D12"/>
    <mergeCell ref="E12:F12"/>
    <mergeCell ref="G12:H12"/>
    <mergeCell ref="C11:D11"/>
    <mergeCell ref="E11:F11"/>
  </mergeCells>
  <phoneticPr fontId="0" type="noConversion"/>
  <pageMargins left="0.70866141732283472" right="0.70866141732283472" top="0.19685039370078741" bottom="0.15748031496062992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2017-10-23T07:43:49Z</cp:lastPrinted>
  <dcterms:created xsi:type="dcterms:W3CDTF">2011-01-28T07:19:30Z</dcterms:created>
  <dcterms:modified xsi:type="dcterms:W3CDTF">2017-10-23T09:29:43Z</dcterms:modified>
</cp:coreProperties>
</file>